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humacero\Desktop\GASYRG\GASYRG 2026\Rio Grande\TDR\Finales\"/>
    </mc:Choice>
  </mc:AlternateContent>
  <xr:revisionPtr revIDLastSave="0" documentId="13_ncr:1_{DB59EE43-C294-4EE6-9CC2-C0F1C7FB158E}" xr6:coauthVersionLast="47" xr6:coauthVersionMax="47" xr10:uidLastSave="{00000000-0000-0000-0000-000000000000}"/>
  <bookViews>
    <workbookView xWindow="-96" yWindow="0" windowWidth="11712" windowHeight="12336" firstSheet="1" activeTab="1" xr2:uid="{00000000-000D-0000-FFFF-FFFF00000000}"/>
  </bookViews>
  <sheets>
    <sheet name="PLANILLA RESUMEN" sheetId="12" r:id="rId1"/>
    <sheet name="PLANILLA C. A DETALLE" sheetId="11" r:id="rId2"/>
  </sheets>
  <externalReferences>
    <externalReference r:id="rId3"/>
  </externalReferences>
  <definedNames>
    <definedName name="___PAG1" localSheetId="1">[1]ESPEPIP!#REF!</definedName>
    <definedName name="___PAG1" localSheetId="0">[1]ESPEPIP!#REF!</definedName>
    <definedName name="___PAG1">[1]ESPEPIP!#REF!</definedName>
    <definedName name="__PAG1" localSheetId="1">[1]ESPEPIP!#REF!</definedName>
    <definedName name="__PAG1" localSheetId="0">[1]ESPEPIP!#REF!</definedName>
    <definedName name="__PAG1">[1]ESPEPIP!#REF!</definedName>
    <definedName name="_PAG1" localSheetId="1">[1]ESPEPIP!#REF!</definedName>
    <definedName name="_PAG1" localSheetId="0">[1]ESPEPIP!#REF!</definedName>
    <definedName name="_PAG1">[1]ESPEPIP!#REF!</definedName>
    <definedName name="A_impresión_IM" localSheetId="1">[1]ESPEPIP!#REF!</definedName>
    <definedName name="A_impresión_IM" localSheetId="0">[1]ESPEPIP!#REF!</definedName>
    <definedName name="A_impresión_IM">[1]ESPEPIP!#REF!</definedName>
    <definedName name="wrn.LISTADOC." hidden="1">{#N/A,#N/A,FALSE,"GENERAL";#N/A,#N/A,FALSE,"USP 1";#N/A,#N/A,FALSE,"USP 2";#N/A,#N/A,FALSE,"UTE"}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8" i="11" l="1"/>
  <c r="L15" i="11"/>
  <c r="L14" i="11"/>
  <c r="L13" i="11"/>
  <c r="L20" i="11" l="1"/>
  <c r="L19" i="11" s="1"/>
  <c r="I13" i="12" s="1"/>
  <c r="L17" i="11"/>
  <c r="L16" i="11" s="1"/>
  <c r="I12" i="12" s="1"/>
  <c r="L12" i="11"/>
  <c r="L11" i="11" s="1"/>
  <c r="I11" i="12" l="1"/>
  <c r="I15" i="12" s="1"/>
  <c r="L21" i="11"/>
</calcChain>
</file>

<file path=xl/sharedStrings.xml><?xml version="1.0" encoding="utf-8"?>
<sst xmlns="http://schemas.openxmlformats.org/spreadsheetml/2006/main" count="48" uniqueCount="33">
  <si>
    <t>m</t>
  </si>
  <si>
    <t>DETALLE DE ITEMS DE CONSTRUCCIÓN</t>
  </si>
  <si>
    <t>A</t>
  </si>
  <si>
    <t>B</t>
  </si>
  <si>
    <t>PU
(Bs.)</t>
  </si>
  <si>
    <t>FORMATO B-1 PLANILLA DE COTIZACIÓN</t>
  </si>
  <si>
    <t>Glb</t>
  </si>
  <si>
    <t>Transporte de Equipos y Materiales a Obra</t>
  </si>
  <si>
    <t xml:space="preserve">EMPRESA PROPONENTE: </t>
  </si>
  <si>
    <t>PRECIO
(Bs.)</t>
  </si>
  <si>
    <t xml:space="preserve">TOTAL GENERAL (Bs.) </t>
  </si>
  <si>
    <t>ACTIVIDAD</t>
  </si>
  <si>
    <t>ITEM</t>
  </si>
  <si>
    <t>CANT.</t>
  </si>
  <si>
    <t>UNID.</t>
  </si>
  <si>
    <t>TOTAL
(Bs.)</t>
  </si>
  <si>
    <t xml:space="preserve">MONTO TOTAL  Bs. (Con IVA) </t>
  </si>
  <si>
    <t>PLANILLA RESUMEN</t>
  </si>
  <si>
    <t>LOGISTICA</t>
  </si>
  <si>
    <t xml:space="preserve">CONSTRUCCIÓN </t>
  </si>
  <si>
    <t>Son: (Indicar el monto en literal) 00/100 Bolivainos</t>
  </si>
  <si>
    <t xml:space="preserve">LICITACIÓN N°: </t>
  </si>
  <si>
    <t>"CONSTRUCCIÓN DE CORDÓN DE PROTECCIÓN RELLENO CON GEOTEXTIL Y REFUERZO DE DENTELLÓN CON GROUT”</t>
  </si>
  <si>
    <t>1  LOGISTICA</t>
  </si>
  <si>
    <t xml:space="preserve">2  CONSTRUCCIÓN </t>
  </si>
  <si>
    <t xml:space="preserve">Levantamiento de Preventivas y Plan de Restauración </t>
  </si>
  <si>
    <t>Obrador, Almacén y Oficinas del Contratista</t>
  </si>
  <si>
    <t>Desmovilización</t>
  </si>
  <si>
    <t>C</t>
  </si>
  <si>
    <t>DATA BOOK</t>
  </si>
  <si>
    <t>Data Book y Planos Conforme a Obra (As Built)</t>
  </si>
  <si>
    <r>
      <t xml:space="preserve">Construcción de dentellon con suelo reforzado
</t>
    </r>
    <r>
      <rPr>
        <sz val="8"/>
        <rFont val="Arial"/>
        <family val="2"/>
      </rPr>
      <t xml:space="preserve">- excavación : 2 metros de ancho x 2 metros de profundidad x 700 metros de longitud
- preparación de suelo cemento con grout (lechada con aditivos) (volumen de material 2800 m3)
- colocado (en zanja excavada) y compactado  de material reforzado </t>
    </r>
    <r>
      <rPr>
        <b/>
        <sz val="8"/>
        <rFont val="Arial"/>
        <family val="2"/>
      </rPr>
      <t xml:space="preserve">
</t>
    </r>
    <r>
      <rPr>
        <sz val="8"/>
        <rFont val="Arial"/>
        <family val="2"/>
      </rPr>
      <t>- Topografía a detalle / replanteo previo</t>
    </r>
  </si>
  <si>
    <r>
      <rPr>
        <b/>
        <sz val="8"/>
        <rFont val="Arial"/>
        <family val="2"/>
      </rPr>
      <t xml:space="preserve">Construcción de cordon de protección </t>
    </r>
    <r>
      <rPr>
        <sz val="8"/>
        <rFont val="Arial"/>
        <family val="2"/>
      </rPr>
      <t xml:space="preserve">
primer nivel : 6 metros de ancho x 1 metro de altura x 700 metros de longitud
segundo nivel : 5 metros de ancho x 1 metro de altura x 700 metros de longitud
- emplazamiento, adecuación y  nivelación de terreno
- excavación de barranca para empotramiento de muro (40 metros x 6 metros)
- acopio y transporte de material de relleno desde el río (Volumen compactado: 7700 m3)
- colocado de geotextil
- union de juntas de geotextil
- conformado de muros laterales con bolsas 
- Topografía a detalle / replanteo previo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</si>
</sst>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[$-C0A]d\-mmm;@"/>
    <numFmt numFmtId="166" formatCode="&quot;$b&quot;\ #,##0;[Red]&quot;$b&quot;\ \-#,##0"/>
  </numFmts>
  <fonts count="1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 Black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165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0" fontId="2" fillId="0" borderId="0"/>
    <xf numFmtId="166" fontId="4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4" fontId="6" fillId="0" borderId="0" xfId="0" applyNumberFormat="1" applyFont="1"/>
    <xf numFmtId="164" fontId="6" fillId="0" borderId="0" xfId="1" applyFont="1"/>
    <xf numFmtId="0" fontId="8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4" borderId="1" xfId="0" applyFont="1" applyFill="1" applyBorder="1" applyAlignment="1">
      <alignment vertical="center"/>
    </xf>
    <xf numFmtId="4" fontId="8" fillId="4" borderId="1" xfId="0" applyNumberFormat="1" applyFont="1" applyFill="1" applyBorder="1" applyAlignment="1">
      <alignment vertical="center"/>
    </xf>
    <xf numFmtId="0" fontId="12" fillId="0" borderId="0" xfId="0" quotePrefix="1" applyFont="1" applyFill="1" applyBorder="1" applyAlignment="1" applyProtection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0" fontId="12" fillId="0" borderId="5" xfId="0" quotePrefix="1" applyFont="1" applyFill="1" applyBorder="1" applyAlignment="1" applyProtection="1">
      <alignment horizontal="center" vertical="center"/>
    </xf>
    <xf numFmtId="0" fontId="12" fillId="0" borderId="12" xfId="0" quotePrefix="1" applyFont="1" applyFill="1" applyBorder="1" applyAlignment="1" applyProtection="1">
      <alignment horizontal="center" vertical="center"/>
    </xf>
    <xf numFmtId="0" fontId="5" fillId="0" borderId="6" xfId="0" applyFont="1" applyBorder="1" applyAlignment="1">
      <alignment horizontal="center"/>
    </xf>
    <xf numFmtId="0" fontId="6" fillId="0" borderId="7" xfId="0" applyFont="1" applyBorder="1"/>
    <xf numFmtId="0" fontId="6" fillId="0" borderId="7" xfId="0" applyFont="1" applyBorder="1" applyAlignment="1">
      <alignment horizontal="center"/>
    </xf>
    <xf numFmtId="4" fontId="6" fillId="0" borderId="8" xfId="0" applyNumberFormat="1" applyFont="1" applyBorder="1"/>
    <xf numFmtId="0" fontId="6" fillId="0" borderId="0" xfId="0" applyFont="1" applyBorder="1"/>
    <xf numFmtId="0" fontId="7" fillId="4" borderId="1" xfId="0" applyFont="1" applyFill="1" applyBorder="1" applyAlignment="1">
      <alignment horizontal="center" vertical="center"/>
    </xf>
    <xf numFmtId="4" fontId="7" fillId="4" borderId="1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right" vertical="center"/>
    </xf>
    <xf numFmtId="4" fontId="11" fillId="4" borderId="2" xfId="0" applyNumberFormat="1" applyFont="1" applyFill="1" applyBorder="1" applyAlignment="1">
      <alignment horizontal="right" vertical="center"/>
    </xf>
    <xf numFmtId="4" fontId="11" fillId="4" borderId="1" xfId="0" applyNumberFormat="1" applyFont="1" applyFill="1" applyBorder="1" applyAlignment="1">
      <alignment vertical="center"/>
    </xf>
    <xf numFmtId="0" fontId="12" fillId="0" borderId="9" xfId="0" quotePrefix="1" applyFont="1" applyFill="1" applyBorder="1" applyAlignment="1" applyProtection="1">
      <alignment horizontal="center" vertical="center" wrapText="1"/>
    </xf>
    <xf numFmtId="0" fontId="12" fillId="0" borderId="10" xfId="0" quotePrefix="1" applyFont="1" applyFill="1" applyBorder="1" applyAlignment="1" applyProtection="1">
      <alignment horizontal="center" vertical="center"/>
    </xf>
    <xf numFmtId="0" fontId="12" fillId="0" borderId="11" xfId="0" quotePrefix="1" applyFont="1" applyFill="1" applyBorder="1" applyAlignment="1" applyProtection="1">
      <alignment horizontal="center" vertical="center"/>
    </xf>
    <xf numFmtId="0" fontId="9" fillId="0" borderId="5" xfId="0" quotePrefix="1" applyFont="1" applyFill="1" applyBorder="1" applyAlignment="1" applyProtection="1">
      <alignment horizontal="center" vertical="center"/>
    </xf>
    <xf numFmtId="0" fontId="9" fillId="0" borderId="0" xfId="0" quotePrefix="1" applyFont="1" applyFill="1" applyBorder="1" applyAlignment="1" applyProtection="1">
      <alignment horizontal="center" vertical="center"/>
    </xf>
    <xf numFmtId="0" fontId="9" fillId="0" borderId="12" xfId="0" quotePrefix="1" applyFont="1" applyFill="1" applyBorder="1" applyAlignment="1" applyProtection="1">
      <alignment horizontal="center" vertical="center"/>
    </xf>
    <xf numFmtId="0" fontId="12" fillId="0" borderId="6" xfId="0" quotePrefix="1" applyFont="1" applyFill="1" applyBorder="1" applyAlignment="1" applyProtection="1">
      <alignment horizontal="center" vertical="center"/>
    </xf>
    <xf numFmtId="0" fontId="12" fillId="0" borderId="7" xfId="0" quotePrefix="1" applyFont="1" applyFill="1" applyBorder="1" applyAlignment="1" applyProtection="1">
      <alignment horizontal="center" vertical="center"/>
    </xf>
    <xf numFmtId="0" fontId="12" fillId="0" borderId="8" xfId="0" quotePrefix="1" applyFont="1" applyFill="1" applyBorder="1" applyAlignment="1" applyProtection="1">
      <alignment horizontal="center" vertical="center"/>
    </xf>
    <xf numFmtId="0" fontId="12" fillId="3" borderId="5" xfId="0" quotePrefix="1" applyFont="1" applyFill="1" applyBorder="1" applyAlignment="1" applyProtection="1">
      <alignment horizontal="center" vertical="center"/>
    </xf>
    <xf numFmtId="0" fontId="12" fillId="3" borderId="0" xfId="0" quotePrefix="1" applyFont="1" applyFill="1" applyBorder="1" applyAlignment="1" applyProtection="1">
      <alignment horizontal="center" vertical="center"/>
    </xf>
    <xf numFmtId="0" fontId="12" fillId="3" borderId="12" xfId="0" quotePrefix="1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 indent="1"/>
    </xf>
    <xf numFmtId="0" fontId="11" fillId="0" borderId="3" xfId="0" applyFont="1" applyFill="1" applyBorder="1" applyAlignment="1">
      <alignment horizontal="left" vertical="center" indent="1"/>
    </xf>
    <xf numFmtId="0" fontId="11" fillId="0" borderId="4" xfId="0" applyFont="1" applyFill="1" applyBorder="1" applyAlignment="1">
      <alignment horizontal="left" vertical="center" indent="1"/>
    </xf>
    <xf numFmtId="2" fontId="6" fillId="0" borderId="2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left" vertical="center" wrapText="1"/>
    </xf>
    <xf numFmtId="2" fontId="6" fillId="0" borderId="4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 indent="2"/>
    </xf>
    <xf numFmtId="0" fontId="6" fillId="0" borderId="3" xfId="0" applyFont="1" applyBorder="1" applyAlignment="1">
      <alignment horizontal="left" vertical="center" indent="2"/>
    </xf>
    <xf numFmtId="0" fontId="6" fillId="0" borderId="4" xfId="0" applyFont="1" applyBorder="1" applyAlignment="1">
      <alignment horizontal="left" vertical="center" indent="2"/>
    </xf>
    <xf numFmtId="0" fontId="7" fillId="4" borderId="1" xfId="0" applyFont="1" applyFill="1" applyBorder="1" applyAlignment="1">
      <alignment horizontal="right" vertical="center"/>
    </xf>
    <xf numFmtId="0" fontId="7" fillId="4" borderId="2" xfId="0" applyFont="1" applyFill="1" applyBorder="1" applyAlignment="1">
      <alignment horizontal="left" vertical="center"/>
    </xf>
    <xf numFmtId="0" fontId="7" fillId="4" borderId="3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 wrapText="1" indent="2"/>
    </xf>
    <xf numFmtId="2" fontId="6" fillId="0" borderId="1" xfId="0" applyNumberFormat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left" vertical="center" wrapText="1" indent="2"/>
    </xf>
    <xf numFmtId="0" fontId="10" fillId="2" borderId="1" xfId="0" applyFont="1" applyFill="1" applyBorder="1" applyAlignment="1">
      <alignment horizontal="center" vertical="center" wrapText="1"/>
    </xf>
  </cellXfs>
  <cellStyles count="12">
    <cellStyle name="Cancel" xfId="2" xr:uid="{00000000-0005-0000-0000-000000000000}"/>
    <cellStyle name="Millares" xfId="1" builtinId="3"/>
    <cellStyle name="Millares 2 11 2" xfId="10" xr:uid="{00000000-0005-0000-0000-000002000000}"/>
    <cellStyle name="Normal" xfId="0" builtinId="0"/>
    <cellStyle name="Normal 10" xfId="3" xr:uid="{00000000-0005-0000-0000-000004000000}"/>
    <cellStyle name="Normal 2" xfId="4" xr:uid="{00000000-0005-0000-0000-000005000000}"/>
    <cellStyle name="Normal 2 2" xfId="5" xr:uid="{00000000-0005-0000-0000-000006000000}"/>
    <cellStyle name="Normal 2 2 2" xfId="6" xr:uid="{00000000-0005-0000-0000-000007000000}"/>
    <cellStyle name="Normal 2 3" xfId="7" xr:uid="{00000000-0005-0000-0000-000008000000}"/>
    <cellStyle name="Normal 2 4" xfId="9" xr:uid="{00000000-0005-0000-0000-000009000000}"/>
    <cellStyle name="Normal 5 44" xfId="11" xr:uid="{00000000-0005-0000-0000-00000A000000}"/>
    <cellStyle name="Porcentaje 2" xfId="8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44906</xdr:colOff>
      <xdr:row>1</xdr:row>
      <xdr:rowOff>261883</xdr:rowOff>
    </xdr:from>
    <xdr:to>
      <xdr:col>3</xdr:col>
      <xdr:colOff>164647</xdr:colOff>
      <xdr:row>3</xdr:row>
      <xdr:rowOff>123825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531" y="404758"/>
          <a:ext cx="1011009" cy="508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104362</xdr:colOff>
      <xdr:row>2</xdr:row>
      <xdr:rowOff>19024</xdr:rowOff>
    </xdr:from>
    <xdr:to>
      <xdr:col>3</xdr:col>
      <xdr:colOff>314740</xdr:colOff>
      <xdr:row>3</xdr:row>
      <xdr:rowOff>198782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058" y="375176"/>
          <a:ext cx="1104899" cy="3951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TECNICO\ESPEPI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PEPIP"/>
      <sheetName val="Referencias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8"/>
  <sheetViews>
    <sheetView showGridLines="0" zoomScale="140" zoomScaleNormal="140" workbookViewId="0">
      <selection activeCell="I14" sqref="I14"/>
    </sheetView>
  </sheetViews>
  <sheetFormatPr baseColWidth="10" defaultColWidth="9.109375" defaultRowHeight="10.199999999999999" x14ac:dyDescent="0.2"/>
  <cols>
    <col min="1" max="1" width="6.44140625" style="1" customWidth="1"/>
    <col min="2" max="2" width="7.33203125" style="3" customWidth="1"/>
    <col min="3" max="3" width="6.109375" style="1" customWidth="1"/>
    <col min="4" max="4" width="5.6640625" style="1" customWidth="1"/>
    <col min="5" max="5" width="8" style="1" customWidth="1"/>
    <col min="6" max="6" width="5.109375" style="1" customWidth="1"/>
    <col min="7" max="7" width="8.33203125" style="1" customWidth="1"/>
    <col min="8" max="8" width="23.33203125" style="1" customWidth="1"/>
    <col min="9" max="9" width="12.44140625" style="4" customWidth="1"/>
    <col min="10" max="10" width="11.44140625" style="1" bestFit="1" customWidth="1"/>
    <col min="11" max="11" width="11.44140625" style="1" customWidth="1"/>
    <col min="12" max="16384" width="9.109375" style="1"/>
  </cols>
  <sheetData>
    <row r="2" spans="1:9" ht="28.95" customHeight="1" x14ac:dyDescent="0.2">
      <c r="B2" s="26" t="s">
        <v>22</v>
      </c>
      <c r="C2" s="27"/>
      <c r="D2" s="27"/>
      <c r="E2" s="27"/>
      <c r="F2" s="27"/>
      <c r="G2" s="27"/>
      <c r="H2" s="27"/>
      <c r="I2" s="28"/>
    </row>
    <row r="3" spans="1:9" ht="22.95" customHeight="1" x14ac:dyDescent="0.2">
      <c r="B3" s="29" t="s">
        <v>5</v>
      </c>
      <c r="C3" s="30"/>
      <c r="D3" s="30"/>
      <c r="E3" s="30"/>
      <c r="F3" s="30"/>
      <c r="G3" s="30"/>
      <c r="H3" s="30"/>
      <c r="I3" s="31"/>
    </row>
    <row r="4" spans="1:9" ht="17.399999999999999" customHeight="1" x14ac:dyDescent="0.2">
      <c r="B4" s="32" t="s">
        <v>17</v>
      </c>
      <c r="C4" s="33"/>
      <c r="D4" s="33"/>
      <c r="E4" s="33"/>
      <c r="F4" s="33"/>
      <c r="G4" s="33"/>
      <c r="H4" s="33"/>
      <c r="I4" s="34"/>
    </row>
    <row r="5" spans="1:9" ht="9" customHeight="1" x14ac:dyDescent="0.2">
      <c r="B5" s="12"/>
      <c r="C5" s="10"/>
      <c r="D5" s="10"/>
      <c r="E5" s="10"/>
      <c r="F5" s="10"/>
      <c r="G5" s="10"/>
      <c r="H5" s="10"/>
      <c r="I5" s="13"/>
    </row>
    <row r="6" spans="1:9" ht="17.399999999999999" customHeight="1" x14ac:dyDescent="0.2">
      <c r="B6" s="35" t="s">
        <v>8</v>
      </c>
      <c r="C6" s="36"/>
      <c r="D6" s="36"/>
      <c r="E6" s="36"/>
      <c r="F6" s="36"/>
      <c r="G6" s="36"/>
      <c r="H6" s="36"/>
      <c r="I6" s="37"/>
    </row>
    <row r="7" spans="1:9" ht="17.399999999999999" customHeight="1" x14ac:dyDescent="0.2">
      <c r="B7" s="35" t="s">
        <v>21</v>
      </c>
      <c r="C7" s="36"/>
      <c r="D7" s="36"/>
      <c r="E7" s="36"/>
      <c r="F7" s="36"/>
      <c r="G7" s="36"/>
      <c r="H7" s="36"/>
      <c r="I7" s="37"/>
    </row>
    <row r="8" spans="1:9" x14ac:dyDescent="0.2">
      <c r="B8" s="14"/>
      <c r="C8" s="15"/>
      <c r="D8" s="15"/>
      <c r="E8" s="15"/>
      <c r="F8" s="15"/>
      <c r="G8" s="15"/>
      <c r="H8" s="15"/>
      <c r="I8" s="17"/>
    </row>
    <row r="9" spans="1:9" ht="12.9" customHeight="1" x14ac:dyDescent="0.2">
      <c r="B9" s="38" t="s">
        <v>12</v>
      </c>
      <c r="C9" s="38" t="s">
        <v>11</v>
      </c>
      <c r="D9" s="38"/>
      <c r="E9" s="38"/>
      <c r="F9" s="38"/>
      <c r="G9" s="38"/>
      <c r="H9" s="38"/>
      <c r="I9" s="39" t="s">
        <v>9</v>
      </c>
    </row>
    <row r="10" spans="1:9" x14ac:dyDescent="0.2">
      <c r="B10" s="38"/>
      <c r="C10" s="38"/>
      <c r="D10" s="38"/>
      <c r="E10" s="38"/>
      <c r="F10" s="38"/>
      <c r="G10" s="38"/>
      <c r="H10" s="38"/>
      <c r="I10" s="40"/>
    </row>
    <row r="11" spans="1:9" ht="12.9" customHeight="1" x14ac:dyDescent="0.2">
      <c r="B11" s="22" t="s">
        <v>2</v>
      </c>
      <c r="C11" s="42" t="s">
        <v>18</v>
      </c>
      <c r="D11" s="43"/>
      <c r="E11" s="43"/>
      <c r="F11" s="43"/>
      <c r="G11" s="43"/>
      <c r="H11" s="44"/>
      <c r="I11" s="23">
        <f>+'PLANILLA C. A DETALLE'!L11</f>
        <v>0</v>
      </c>
    </row>
    <row r="12" spans="1:9" ht="12.9" customHeight="1" x14ac:dyDescent="0.2">
      <c r="A12" s="18"/>
      <c r="B12" s="22" t="s">
        <v>3</v>
      </c>
      <c r="C12" s="42" t="s">
        <v>19</v>
      </c>
      <c r="D12" s="43"/>
      <c r="E12" s="43"/>
      <c r="F12" s="43"/>
      <c r="G12" s="43"/>
      <c r="H12" s="44"/>
      <c r="I12" s="23">
        <f>+'PLANILLA C. A DETALLE'!L16</f>
        <v>0</v>
      </c>
    </row>
    <row r="13" spans="1:9" ht="12" x14ac:dyDescent="0.2">
      <c r="A13" s="18"/>
      <c r="B13" s="22" t="s">
        <v>28</v>
      </c>
      <c r="C13" s="42" t="s">
        <v>29</v>
      </c>
      <c r="D13" s="43"/>
      <c r="E13" s="43"/>
      <c r="F13" s="43"/>
      <c r="G13" s="43"/>
      <c r="H13" s="44"/>
      <c r="I13" s="23">
        <f>+'PLANILLA C. A DETALLE'!L19</f>
        <v>0</v>
      </c>
    </row>
    <row r="14" spans="1:9" ht="12" x14ac:dyDescent="0.2">
      <c r="A14" s="18"/>
      <c r="B14" s="22"/>
      <c r="C14" s="42"/>
      <c r="D14" s="43"/>
      <c r="E14" s="43"/>
      <c r="F14" s="43"/>
      <c r="G14" s="43"/>
      <c r="H14" s="44"/>
      <c r="I14" s="23"/>
    </row>
    <row r="15" spans="1:9" ht="18" customHeight="1" x14ac:dyDescent="0.2">
      <c r="H15" s="24" t="s">
        <v>10</v>
      </c>
      <c r="I15" s="25">
        <f>I11+I12+I13+I14</f>
        <v>0</v>
      </c>
    </row>
    <row r="18" spans="2:9" ht="19.95" customHeight="1" x14ac:dyDescent="0.2">
      <c r="B18" s="41" t="s">
        <v>20</v>
      </c>
      <c r="C18" s="41"/>
      <c r="D18" s="41"/>
      <c r="E18" s="41"/>
      <c r="F18" s="41"/>
      <c r="G18" s="41"/>
      <c r="H18" s="41"/>
      <c r="I18" s="41"/>
    </row>
  </sheetData>
  <mergeCells count="13">
    <mergeCell ref="B9:B10"/>
    <mergeCell ref="C9:H10"/>
    <mergeCell ref="I9:I10"/>
    <mergeCell ref="B18:I18"/>
    <mergeCell ref="C14:H14"/>
    <mergeCell ref="C13:H13"/>
    <mergeCell ref="C11:H11"/>
    <mergeCell ref="C12:H12"/>
    <mergeCell ref="B2:I2"/>
    <mergeCell ref="B3:I3"/>
    <mergeCell ref="B4:I4"/>
    <mergeCell ref="B6:I6"/>
    <mergeCell ref="B7:I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24"/>
  <sheetViews>
    <sheetView showGridLines="0" tabSelected="1" topLeftCell="A6" zoomScale="85" zoomScaleNormal="85" workbookViewId="0">
      <selection activeCell="C18" sqref="C18:H18"/>
    </sheetView>
  </sheetViews>
  <sheetFormatPr baseColWidth="10" defaultColWidth="9.109375" defaultRowHeight="10.199999999999999" x14ac:dyDescent="0.2"/>
  <cols>
    <col min="1" max="1" width="6.44140625" style="1" customWidth="1"/>
    <col min="2" max="2" width="7.33203125" style="3" customWidth="1"/>
    <col min="3" max="3" width="6.109375" style="1" customWidth="1"/>
    <col min="4" max="4" width="5.6640625" style="1" customWidth="1"/>
    <col min="5" max="5" width="8" style="1" customWidth="1"/>
    <col min="6" max="6" width="5.109375" style="1" customWidth="1"/>
    <col min="7" max="7" width="8.33203125" style="1" customWidth="1"/>
    <col min="8" max="8" width="37.109375" style="1" customWidth="1"/>
    <col min="9" max="9" width="9.33203125" style="7" customWidth="1"/>
    <col min="10" max="10" width="10" style="1" customWidth="1"/>
    <col min="11" max="11" width="9.88671875" style="1" customWidth="1"/>
    <col min="12" max="12" width="12.44140625" style="4" customWidth="1"/>
    <col min="13" max="16384" width="9.109375" style="1"/>
  </cols>
  <sheetData>
    <row r="2" spans="1:12" ht="17.399999999999999" customHeight="1" x14ac:dyDescent="0.2">
      <c r="B2" s="26" t="s">
        <v>22</v>
      </c>
      <c r="C2" s="27"/>
      <c r="D2" s="27"/>
      <c r="E2" s="27"/>
      <c r="F2" s="27"/>
      <c r="G2" s="27"/>
      <c r="H2" s="27"/>
      <c r="I2" s="27"/>
      <c r="J2" s="27"/>
      <c r="K2" s="27"/>
      <c r="L2" s="28"/>
    </row>
    <row r="3" spans="1:12" ht="17.399999999999999" customHeight="1" x14ac:dyDescent="0.2">
      <c r="B3" s="29" t="s">
        <v>5</v>
      </c>
      <c r="C3" s="30"/>
      <c r="D3" s="30"/>
      <c r="E3" s="30"/>
      <c r="F3" s="30"/>
      <c r="G3" s="30"/>
      <c r="H3" s="30"/>
      <c r="I3" s="30"/>
      <c r="J3" s="30"/>
      <c r="K3" s="30"/>
      <c r="L3" s="31"/>
    </row>
    <row r="4" spans="1:12" ht="17.399999999999999" customHeight="1" x14ac:dyDescent="0.2">
      <c r="B4" s="32" t="s">
        <v>1</v>
      </c>
      <c r="C4" s="33"/>
      <c r="D4" s="33"/>
      <c r="E4" s="33"/>
      <c r="F4" s="33"/>
      <c r="G4" s="33"/>
      <c r="H4" s="33"/>
      <c r="I4" s="33"/>
      <c r="J4" s="33"/>
      <c r="K4" s="33"/>
      <c r="L4" s="34"/>
    </row>
    <row r="5" spans="1:12" ht="9" customHeight="1" x14ac:dyDescent="0.2">
      <c r="B5" s="12"/>
      <c r="C5" s="10"/>
      <c r="D5" s="10"/>
      <c r="E5" s="10"/>
      <c r="F5" s="10"/>
      <c r="G5" s="10"/>
      <c r="H5" s="10"/>
      <c r="I5" s="10"/>
      <c r="J5" s="10"/>
      <c r="K5" s="10"/>
      <c r="L5" s="13"/>
    </row>
    <row r="6" spans="1:12" ht="17.399999999999999" customHeight="1" x14ac:dyDescent="0.2">
      <c r="B6" s="35" t="s">
        <v>8</v>
      </c>
      <c r="C6" s="36"/>
      <c r="D6" s="36"/>
      <c r="E6" s="36"/>
      <c r="F6" s="36"/>
      <c r="G6" s="36"/>
      <c r="H6" s="36"/>
      <c r="I6" s="36"/>
      <c r="J6" s="36"/>
      <c r="K6" s="36"/>
      <c r="L6" s="37"/>
    </row>
    <row r="7" spans="1:12" ht="17.399999999999999" customHeight="1" x14ac:dyDescent="0.2">
      <c r="B7" s="35" t="s">
        <v>21</v>
      </c>
      <c r="C7" s="36"/>
      <c r="D7" s="36"/>
      <c r="E7" s="36"/>
      <c r="F7" s="36"/>
      <c r="G7" s="36"/>
      <c r="H7" s="36"/>
      <c r="I7" s="36"/>
      <c r="J7" s="36"/>
      <c r="K7" s="36"/>
      <c r="L7" s="37"/>
    </row>
    <row r="8" spans="1:12" x14ac:dyDescent="0.2">
      <c r="B8" s="14"/>
      <c r="C8" s="15"/>
      <c r="D8" s="15"/>
      <c r="E8" s="15"/>
      <c r="F8" s="15"/>
      <c r="G8" s="15"/>
      <c r="H8" s="15"/>
      <c r="I8" s="16"/>
      <c r="J8" s="15"/>
      <c r="K8" s="15"/>
      <c r="L8" s="17"/>
    </row>
    <row r="9" spans="1:12" ht="12.9" customHeight="1" x14ac:dyDescent="0.2">
      <c r="B9" s="38" t="s">
        <v>12</v>
      </c>
      <c r="C9" s="38" t="s">
        <v>11</v>
      </c>
      <c r="D9" s="38"/>
      <c r="E9" s="38"/>
      <c r="F9" s="38"/>
      <c r="G9" s="38"/>
      <c r="H9" s="38"/>
      <c r="I9" s="38" t="s">
        <v>13</v>
      </c>
      <c r="J9" s="38" t="s">
        <v>14</v>
      </c>
      <c r="K9" s="58" t="s">
        <v>4</v>
      </c>
      <c r="L9" s="39" t="s">
        <v>15</v>
      </c>
    </row>
    <row r="10" spans="1:12" x14ac:dyDescent="0.2"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40"/>
    </row>
    <row r="11" spans="1:12" ht="12.75" customHeight="1" x14ac:dyDescent="0.2">
      <c r="A11" s="18"/>
      <c r="B11" s="19" t="s">
        <v>2</v>
      </c>
      <c r="C11" s="52" t="s">
        <v>23</v>
      </c>
      <c r="D11" s="53"/>
      <c r="E11" s="53"/>
      <c r="F11" s="53"/>
      <c r="G11" s="53"/>
      <c r="H11" s="54"/>
      <c r="I11" s="8"/>
      <c r="J11" s="8"/>
      <c r="K11" s="8"/>
      <c r="L11" s="20">
        <f>SUM(L12:L15)</f>
        <v>0</v>
      </c>
    </row>
    <row r="12" spans="1:12" ht="15" customHeight="1" x14ac:dyDescent="0.2">
      <c r="A12" s="18"/>
      <c r="B12" s="6">
        <v>7.1</v>
      </c>
      <c r="C12" s="56" t="s">
        <v>7</v>
      </c>
      <c r="D12" s="56"/>
      <c r="E12" s="56"/>
      <c r="F12" s="56"/>
      <c r="G12" s="56"/>
      <c r="H12" s="56"/>
      <c r="I12" s="2">
        <v>1</v>
      </c>
      <c r="J12" s="2" t="s">
        <v>6</v>
      </c>
      <c r="K12" s="11">
        <v>0</v>
      </c>
      <c r="L12" s="11">
        <f>I12*K12</f>
        <v>0</v>
      </c>
    </row>
    <row r="13" spans="1:12" ht="15" customHeight="1" x14ac:dyDescent="0.2">
      <c r="A13" s="18"/>
      <c r="B13" s="6">
        <v>7.2</v>
      </c>
      <c r="C13" s="45" t="s">
        <v>25</v>
      </c>
      <c r="D13" s="46"/>
      <c r="E13" s="46"/>
      <c r="F13" s="46"/>
      <c r="G13" s="46"/>
      <c r="H13" s="47"/>
      <c r="I13" s="2">
        <v>1</v>
      </c>
      <c r="J13" s="2" t="s">
        <v>6</v>
      </c>
      <c r="K13" s="11">
        <v>0</v>
      </c>
      <c r="L13" s="11">
        <f t="shared" ref="L13:L15" si="0">I13*K13</f>
        <v>0</v>
      </c>
    </row>
    <row r="14" spans="1:12" ht="15" customHeight="1" x14ac:dyDescent="0.2">
      <c r="A14" s="18"/>
      <c r="B14" s="6">
        <v>7.3</v>
      </c>
      <c r="C14" s="45" t="s">
        <v>26</v>
      </c>
      <c r="D14" s="46"/>
      <c r="E14" s="46"/>
      <c r="F14" s="46"/>
      <c r="G14" s="46"/>
      <c r="H14" s="47"/>
      <c r="I14" s="2">
        <v>1</v>
      </c>
      <c r="J14" s="2" t="s">
        <v>6</v>
      </c>
      <c r="K14" s="11">
        <v>0</v>
      </c>
      <c r="L14" s="11">
        <f t="shared" si="0"/>
        <v>0</v>
      </c>
    </row>
    <row r="15" spans="1:12" ht="15" customHeight="1" x14ac:dyDescent="0.2">
      <c r="A15" s="18"/>
      <c r="B15" s="6">
        <v>7.4</v>
      </c>
      <c r="C15" s="45" t="s">
        <v>27</v>
      </c>
      <c r="D15" s="46"/>
      <c r="E15" s="46"/>
      <c r="F15" s="46"/>
      <c r="G15" s="46"/>
      <c r="H15" s="47"/>
      <c r="I15" s="2">
        <v>1</v>
      </c>
      <c r="J15" s="2" t="s">
        <v>6</v>
      </c>
      <c r="K15" s="11">
        <v>0</v>
      </c>
      <c r="L15" s="11">
        <f t="shared" si="0"/>
        <v>0</v>
      </c>
    </row>
    <row r="16" spans="1:12" x14ac:dyDescent="0.2">
      <c r="A16" s="18"/>
      <c r="B16" s="19" t="s">
        <v>3</v>
      </c>
      <c r="C16" s="52" t="s">
        <v>24</v>
      </c>
      <c r="D16" s="53"/>
      <c r="E16" s="53"/>
      <c r="F16" s="53"/>
      <c r="G16" s="53"/>
      <c r="H16" s="54"/>
      <c r="I16" s="8"/>
      <c r="J16" s="8"/>
      <c r="K16" s="9"/>
      <c r="L16" s="20">
        <f>SUM(L17:L18)</f>
        <v>0</v>
      </c>
    </row>
    <row r="17" spans="1:12" ht="69.75" customHeight="1" x14ac:dyDescent="0.2">
      <c r="A17" s="18"/>
      <c r="B17" s="6">
        <v>8.1</v>
      </c>
      <c r="C17" s="57" t="s">
        <v>31</v>
      </c>
      <c r="D17" s="55"/>
      <c r="E17" s="55"/>
      <c r="F17" s="55"/>
      <c r="G17" s="55"/>
      <c r="H17" s="55"/>
      <c r="I17" s="2">
        <v>700</v>
      </c>
      <c r="J17" s="2" t="s">
        <v>0</v>
      </c>
      <c r="K17" s="11">
        <v>0</v>
      </c>
      <c r="L17" s="11">
        <f>I17*K17</f>
        <v>0</v>
      </c>
    </row>
    <row r="18" spans="1:12" ht="118.5" customHeight="1" x14ac:dyDescent="0.2">
      <c r="A18" s="18"/>
      <c r="B18" s="6">
        <v>8.1999999999999993</v>
      </c>
      <c r="C18" s="48" t="s">
        <v>32</v>
      </c>
      <c r="D18" s="49"/>
      <c r="E18" s="49"/>
      <c r="F18" s="49"/>
      <c r="G18" s="49"/>
      <c r="H18" s="50"/>
      <c r="I18" s="2">
        <v>700</v>
      </c>
      <c r="J18" s="2" t="s">
        <v>0</v>
      </c>
      <c r="K18" s="11">
        <v>0</v>
      </c>
      <c r="L18" s="11">
        <f>I18*K18</f>
        <v>0</v>
      </c>
    </row>
    <row r="19" spans="1:12" x14ac:dyDescent="0.2">
      <c r="A19" s="18"/>
      <c r="B19" s="19" t="s">
        <v>28</v>
      </c>
      <c r="C19" s="52" t="s">
        <v>29</v>
      </c>
      <c r="D19" s="53"/>
      <c r="E19" s="53"/>
      <c r="F19" s="53"/>
      <c r="G19" s="53"/>
      <c r="H19" s="54"/>
      <c r="I19" s="8"/>
      <c r="J19" s="8"/>
      <c r="K19" s="9"/>
      <c r="L19" s="20">
        <f>L20</f>
        <v>0</v>
      </c>
    </row>
    <row r="20" spans="1:12" ht="59.25" customHeight="1" x14ac:dyDescent="0.2">
      <c r="A20" s="18"/>
      <c r="B20" s="6">
        <v>8.3000000000000007</v>
      </c>
      <c r="C20" s="55" t="s">
        <v>30</v>
      </c>
      <c r="D20" s="55"/>
      <c r="E20" s="55"/>
      <c r="F20" s="55"/>
      <c r="G20" s="55"/>
      <c r="H20" s="55"/>
      <c r="I20" s="2">
        <v>700</v>
      </c>
      <c r="J20" s="2" t="s">
        <v>0</v>
      </c>
      <c r="K20" s="11">
        <v>0</v>
      </c>
      <c r="L20" s="11">
        <f>I20*K20</f>
        <v>0</v>
      </c>
    </row>
    <row r="21" spans="1:12" ht="12" x14ac:dyDescent="0.2">
      <c r="H21" s="21"/>
      <c r="I21" s="51" t="s">
        <v>16</v>
      </c>
      <c r="J21" s="51"/>
      <c r="K21" s="51"/>
      <c r="L21" s="20">
        <f>+L11+L16+L19</f>
        <v>0</v>
      </c>
    </row>
    <row r="24" spans="1:12" x14ac:dyDescent="0.2">
      <c r="J24" s="5"/>
    </row>
  </sheetData>
  <mergeCells count="22">
    <mergeCell ref="K9:K10"/>
    <mergeCell ref="C14:H14"/>
    <mergeCell ref="B9:B10"/>
    <mergeCell ref="C9:H10"/>
    <mergeCell ref="I9:I10"/>
    <mergeCell ref="J9:J10"/>
    <mergeCell ref="C15:H15"/>
    <mergeCell ref="C18:H18"/>
    <mergeCell ref="L9:L10"/>
    <mergeCell ref="I21:K21"/>
    <mergeCell ref="B2:L2"/>
    <mergeCell ref="B6:L6"/>
    <mergeCell ref="B7:L7"/>
    <mergeCell ref="C19:H19"/>
    <mergeCell ref="C20:H20"/>
    <mergeCell ref="C11:H11"/>
    <mergeCell ref="C12:H12"/>
    <mergeCell ref="C16:H16"/>
    <mergeCell ref="C17:H17"/>
    <mergeCell ref="B3:L3"/>
    <mergeCell ref="B4:L4"/>
    <mergeCell ref="C13:H13"/>
  </mergeCells>
  <pageMargins left="0.7" right="0.7" top="0.75" bottom="0.75" header="0.3" footer="0.3"/>
  <pageSetup orientation="portrait" r:id="rId1"/>
  <ignoredErrors>
    <ignoredError sqref="L1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PLANILLA RESUMEN</vt:lpstr>
      <vt:lpstr>PLANILLA C. A DETALLE</vt:lpstr>
    </vt:vector>
  </TitlesOfParts>
  <Company>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</dc:creator>
  <cp:lastModifiedBy>Ramiro Chumacero</cp:lastModifiedBy>
  <cp:lastPrinted>2017-01-08T19:43:18Z</cp:lastPrinted>
  <dcterms:created xsi:type="dcterms:W3CDTF">2016-08-18T14:00:14Z</dcterms:created>
  <dcterms:modified xsi:type="dcterms:W3CDTF">2026-05-15T14:46:51Z</dcterms:modified>
</cp:coreProperties>
</file>